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P_ПС.2026.1\"/>
    </mc:Choice>
  </mc:AlternateContent>
  <xr:revisionPtr revIDLastSave="0" documentId="13_ncr:1_{7A37D233-B753-4454-ABB4-8832007E94FB}" xr6:coauthVersionLast="47" xr6:coauthVersionMax="47" xr10:uidLastSave="{00000000-0000-0000-0000-000000000000}"/>
  <bookViews>
    <workbookView xWindow="-120" yWindow="-120" windowWidth="29040" windowHeight="1584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J16" i="1"/>
  <c r="Z16" i="1" s="1"/>
  <c r="I16" i="1"/>
  <c r="W16" i="1"/>
  <c r="V16" i="1"/>
  <c r="U16" i="1"/>
  <c r="T16" i="1"/>
  <c r="Y16" i="1" l="1"/>
  <c r="AE16" i="1" s="1"/>
  <c r="AF16" i="1" s="1"/>
  <c r="AB16" i="1"/>
  <c r="AA16" i="1"/>
  <c r="AC16" i="1"/>
</calcChain>
</file>

<file path=xl/sharedStrings.xml><?xml version="1.0" encoding="utf-8"?>
<sst xmlns="http://schemas.openxmlformats.org/spreadsheetml/2006/main" count="49" uniqueCount="37">
  <si>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</si>
  <si>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</si>
  <si>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</si>
  <si>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</si>
  <si>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</si>
  <si>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</si>
  <si>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</si>
  <si>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</si>
  <si>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</si>
  <si>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</si>
  <si>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</si>
  <si>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</si>
  <si>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</si>
  <si>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</si>
  <si>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</si>
  <si>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</si>
  <si>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</si>
  <si>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</si>
  <si>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</si>
  <si>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</si>
  <si>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</si>
  <si>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</si>
  <si>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</si>
  <si>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</si>
  <si>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</si>
  <si>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Идентификатор инвестиционного проекта: P_ПС.2026.1</t>
  </si>
  <si>
    <t>P_ПС.2026.1</t>
  </si>
  <si>
    <t>Тепловизор Testo 868</t>
  </si>
  <si>
    <t>Год: 2026</t>
  </si>
  <si>
    <t>Наименование инвестиционного проекта: Приобретение Тепловизора Testo 868</t>
  </si>
  <si>
    <t>Прогнозная стоимость, млн. руб. с НДС</t>
  </si>
  <si>
    <t>Дата составления расчета: 07.04.2026</t>
  </si>
  <si>
    <t>-</t>
  </si>
  <si>
    <t>от 11.03.2026г. 
№УТ-1261</t>
  </si>
  <si>
    <t>от 11.03.2026г. 
№16839884</t>
  </si>
  <si>
    <t>от 11.03.2026г. 
№Б10497</t>
  </si>
  <si>
    <t>Минимальная цена из 3-х КП, млн. руб. с НДС (НДС 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</si>
</sst>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B1" zoomScale="40" zoomScaleNormal="40" workbookViewId="0">
      <selection activeCell="X43" sqref="X43"/>
    </sheetView>
  </sheetViews>
  <sheetFormatPr defaultColWidth="9.28515625" defaultRowHeight="15" x14ac:dyDescent="0.25"/>
  <cols>
    <col min="1" max="1" width="11.5703125" style="11" customWidth="1"/>
    <col min="2" max="2" width="88.28515625" style="4" customWidth="1"/>
    <col min="3" max="3" width="32.28515625" style="4" bestFit="1" customWidth="1"/>
    <col min="4" max="4" width="38.5703125" style="17" customWidth="1"/>
    <col min="5" max="5" width="23.5703125" style="17" customWidth="1"/>
    <col min="6" max="6" width="38.5703125" style="17" customWidth="1"/>
    <col min="7" max="7" width="23.5703125" style="17" customWidth="1"/>
    <col min="8" max="8" width="34.85546875" style="17" customWidth="1"/>
    <col min="9" max="9" width="23.5703125" style="17" customWidth="1"/>
    <col min="10" max="11" width="23.5703125" style="4" customWidth="1"/>
    <col min="12" max="29" width="13.85546875" style="4" customWidth="1"/>
    <col min="30" max="30" width="9" style="11" customWidth="1"/>
    <col min="31" max="31" width="28" style="12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2"/>
      <c r="AE1" s="23" t="s">
        <v>18</v>
      </c>
    </row>
    <row r="2" spans="1:52" ht="8.1" customHeight="1" x14ac:dyDescent="0.25">
      <c r="A2" s="2"/>
      <c r="B2" s="2"/>
      <c r="C2" s="1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2"/>
      <c r="AE2" s="34"/>
    </row>
    <row r="3" spans="1:52" ht="20.25" x14ac:dyDescent="0.25">
      <c r="A3" s="2"/>
      <c r="B3" s="2"/>
      <c r="C3" s="1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2"/>
      <c r="AE3" s="24" t="s">
        <v>16</v>
      </c>
    </row>
    <row r="4" spans="1:52" ht="20.25" x14ac:dyDescent="0.25">
      <c r="A4" s="2"/>
      <c r="B4" s="2"/>
      <c r="C4" s="15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"/>
      <c r="AE4" s="24" t="s">
        <v>17</v>
      </c>
    </row>
    <row r="5" spans="1:52" ht="8.1" customHeight="1" x14ac:dyDescent="0.25">
      <c r="A5" s="2"/>
      <c r="B5" s="2"/>
      <c r="C5" s="15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4"/>
    </row>
    <row r="6" spans="1:52" ht="20.25" x14ac:dyDescent="0.25">
      <c r="A6" s="2"/>
      <c r="B6" s="2"/>
      <c r="C6" s="15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4" t="s">
        <v>19</v>
      </c>
    </row>
    <row r="7" spans="1:52" ht="18.75" x14ac:dyDescent="0.25">
      <c r="A7" s="2"/>
      <c r="B7" s="2"/>
      <c r="C7" s="15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7" t="s">
        <v>31</v>
      </c>
      <c r="B8" s="2"/>
      <c r="C8" s="15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8"/>
      <c r="B9" s="2"/>
      <c r="C9" s="1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7" t="s">
        <v>29</v>
      </c>
      <c r="B10" s="2"/>
      <c r="C10" s="15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7" t="s">
        <v>25</v>
      </c>
      <c r="B11" s="2"/>
      <c r="C11" s="15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1" customFormat="1" ht="22.5" x14ac:dyDescent="0.25">
      <c r="A12" s="40" t="s">
        <v>15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29"/>
      <c r="AE12" s="30"/>
      <c r="AL12" s="30"/>
    </row>
    <row r="13" spans="1:52" ht="18.75" x14ac:dyDescent="0.25">
      <c r="A13" s="2"/>
      <c r="B13" s="2"/>
      <c r="C13" s="1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1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36</v>
      </c>
      <c r="K14" s="38" t="s">
        <v>21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28</v>
      </c>
      <c r="AE14" s="39"/>
      <c r="AF14" s="39"/>
      <c r="AJ14" s="6"/>
    </row>
    <row r="15" spans="1:52" s="7" customFormat="1" ht="56.25" x14ac:dyDescent="0.25">
      <c r="A15" s="38"/>
      <c r="B15" s="39"/>
      <c r="C15" s="41"/>
      <c r="D15" s="8" t="s">
        <v>1</v>
      </c>
      <c r="E15" s="8" t="s">
        <v>20</v>
      </c>
      <c r="F15" s="8" t="s">
        <v>1</v>
      </c>
      <c r="G15" s="8" t="s">
        <v>20</v>
      </c>
      <c r="H15" s="8" t="s">
        <v>1</v>
      </c>
      <c r="I15" s="8" t="s">
        <v>20</v>
      </c>
      <c r="J15" s="38"/>
      <c r="K15" s="38"/>
      <c r="L15" s="18" t="s">
        <v>7</v>
      </c>
      <c r="M15" s="18" t="s">
        <v>8</v>
      </c>
      <c r="N15" s="18" t="s">
        <v>9</v>
      </c>
      <c r="O15" s="18" t="s">
        <v>10</v>
      </c>
      <c r="P15" s="18" t="s">
        <v>11</v>
      </c>
      <c r="Q15" s="18" t="s">
        <v>12</v>
      </c>
      <c r="R15" s="18" t="s">
        <v>7</v>
      </c>
      <c r="S15" s="18" t="s">
        <v>8</v>
      </c>
      <c r="T15" s="18" t="s">
        <v>9</v>
      </c>
      <c r="U15" s="18" t="s">
        <v>10</v>
      </c>
      <c r="V15" s="18" t="s">
        <v>11</v>
      </c>
      <c r="W15" s="18" t="s">
        <v>12</v>
      </c>
      <c r="X15" s="18">
        <v>2025</v>
      </c>
      <c r="Y15" s="18">
        <v>2026</v>
      </c>
      <c r="Z15" s="18">
        <v>2027</v>
      </c>
      <c r="AA15" s="18">
        <v>2028</v>
      </c>
      <c r="AB15" s="18">
        <v>2029</v>
      </c>
      <c r="AC15" s="18">
        <v>2030</v>
      </c>
      <c r="AD15" s="36" t="s">
        <v>2</v>
      </c>
      <c r="AE15" s="8" t="s">
        <v>22</v>
      </c>
      <c r="AF15" s="8" t="s">
        <v>30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0" customFormat="1" ht="116.25" customHeight="1" x14ac:dyDescent="0.25">
      <c r="A16" s="20">
        <v>1</v>
      </c>
      <c r="B16" s="21" t="s">
        <v>27</v>
      </c>
      <c r="C16" s="21" t="s">
        <v>26</v>
      </c>
      <c r="D16" s="19" t="s">
        <v>33</v>
      </c>
      <c r="E16" s="35">
        <v>0.20050000000000001</v>
      </c>
      <c r="F16" s="19" t="s">
        <v>34</v>
      </c>
      <c r="G16" s="35">
        <v>0.23849999999999999</v>
      </c>
      <c r="H16" s="19" t="s">
        <v>35</v>
      </c>
      <c r="I16" s="35">
        <f>0.23915</f>
        <v>0.23915</v>
      </c>
      <c r="J16" s="14">
        <f>MIN(E16,G16,I16)</f>
        <v>0.20050000000000001</v>
      </c>
      <c r="K16" s="14">
        <f>J16/1.22</f>
        <v>0.16434426229508198</v>
      </c>
      <c r="L16" s="14">
        <v>1.0813999999999999</v>
      </c>
      <c r="M16" s="14">
        <v>1.0740000000000001</v>
      </c>
      <c r="N16" s="14">
        <v>1.0549999999999999</v>
      </c>
      <c r="O16" s="14">
        <v>1.0409999999999999</v>
      </c>
      <c r="P16" s="14">
        <v>1.0409999999999999</v>
      </c>
      <c r="Q16" s="14">
        <v>1.0409999999999999</v>
      </c>
      <c r="R16" s="14" t="s">
        <v>32</v>
      </c>
      <c r="S16" s="14" t="s">
        <v>32</v>
      </c>
      <c r="T16" s="14">
        <f>(N16+1)/2</f>
        <v>1.0274999999999999</v>
      </c>
      <c r="U16" s="14">
        <f>N16*(O16+1)/2</f>
        <v>1.0766274999999998</v>
      </c>
      <c r="V16" s="14">
        <f>N16*O16*(P16+1)/2</f>
        <v>1.1207692274999996</v>
      </c>
      <c r="W16" s="14">
        <f>O16*P16*(Q16+1)/2</f>
        <v>1.1058964604999999</v>
      </c>
      <c r="X16" s="14" t="s">
        <v>32</v>
      </c>
      <c r="Y16" s="14">
        <f>K16</f>
        <v>0.16434426229508198</v>
      </c>
      <c r="Z16" s="14">
        <f>$K$16*T16</f>
        <v>0.1688637295081967</v>
      </c>
      <c r="AA16" s="14">
        <f t="shared" ref="AA16:AC16" si="0">$K$16*U16</f>
        <v>0.17693755225409835</v>
      </c>
      <c r="AB16" s="14">
        <f t="shared" si="0"/>
        <v>0.18419199189651633</v>
      </c>
      <c r="AC16" s="14">
        <f t="shared" si="0"/>
        <v>0.18174773797561475</v>
      </c>
      <c r="AD16" s="9">
        <v>1</v>
      </c>
      <c r="AE16" s="14">
        <f>Y16</f>
        <v>0.16434426229508198</v>
      </c>
      <c r="AF16" s="37">
        <f>AE16*1.22</f>
        <v>0.20050000000000001</v>
      </c>
      <c r="AI16" s="13"/>
      <c r="AJ16" s="13"/>
    </row>
    <row r="19" spans="4:23" ht="23.25" x14ac:dyDescent="0.25">
      <c r="D19" s="25" t="s">
        <v>13</v>
      </c>
      <c r="E19" s="26"/>
      <c r="F19" s="25"/>
      <c r="G19" s="26"/>
      <c r="H19" s="26" t="s">
        <v>23</v>
      </c>
      <c r="R19" s="33"/>
      <c r="S19" s="33"/>
      <c r="T19" s="33"/>
      <c r="U19" s="33"/>
      <c r="V19" s="33"/>
      <c r="W19" s="33"/>
    </row>
    <row r="20" spans="4:23" ht="20.25" x14ac:dyDescent="0.25">
      <c r="D20" s="25"/>
      <c r="E20" s="26"/>
      <c r="F20" s="25"/>
      <c r="G20" s="26"/>
      <c r="H20" s="26"/>
      <c r="R20" s="32"/>
      <c r="S20" s="32"/>
      <c r="T20" s="32"/>
      <c r="U20" s="32"/>
      <c r="V20" s="32"/>
      <c r="W20" s="32"/>
    </row>
    <row r="21" spans="4:23" ht="20.25" x14ac:dyDescent="0.25">
      <c r="D21" s="25" t="s">
        <v>14</v>
      </c>
      <c r="E21" s="26"/>
      <c r="F21" s="25"/>
      <c r="G21" s="26"/>
      <c r="H21" s="26" t="s">
        <v>24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2026-04-07T11:55:44Z</dcterms:modified>
</cp:coreProperties>
</file>